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8bud\Мои документы\СЕССИЯ\сессия 2019\проект декабрь\"/>
    </mc:Choice>
  </mc:AlternateContent>
  <bookViews>
    <workbookView xWindow="360" yWindow="105" windowWidth="11340" windowHeight="6285"/>
  </bookViews>
  <sheets>
    <sheet name="декабрь" sheetId="2" r:id="rId1"/>
  </sheets>
  <calcPr calcId="152511"/>
</workbook>
</file>

<file path=xl/calcChain.xml><?xml version="1.0" encoding="utf-8"?>
<calcChain xmlns="http://schemas.openxmlformats.org/spreadsheetml/2006/main">
  <c r="C57" i="2" l="1"/>
  <c r="C16" i="2"/>
  <c r="C127" i="2"/>
  <c r="C125" i="2"/>
  <c r="C124" i="2" s="1"/>
  <c r="C117" i="2"/>
  <c r="C114" i="2" s="1"/>
  <c r="C116" i="2"/>
  <c r="C110" i="2"/>
  <c r="C106" i="2"/>
  <c r="C97" i="2"/>
  <c r="C74" i="2"/>
  <c r="C73" i="2"/>
  <c r="C70" i="2" s="1"/>
  <c r="C60" i="2" s="1"/>
  <c r="C46" i="2"/>
  <c r="C43" i="2"/>
  <c r="C39" i="2"/>
  <c r="C36" i="2"/>
  <c r="C31" i="2"/>
  <c r="C27" i="2"/>
  <c r="C22" i="2"/>
  <c r="C19" i="2"/>
  <c r="C14" i="2" l="1"/>
  <c r="C96" i="2"/>
  <c r="C56" i="2" s="1"/>
  <c r="C54" i="2" s="1"/>
  <c r="C129" i="2" s="1"/>
</calcChain>
</file>

<file path=xl/sharedStrings.xml><?xml version="1.0" encoding="utf-8"?>
<sst xmlns="http://schemas.openxmlformats.org/spreadsheetml/2006/main" count="174" uniqueCount="172">
  <si>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</si>
  <si>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</si>
  <si>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</si>
  <si>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</si>
  <si>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</si>
  <si>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</si>
  <si>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</si>
  <si>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</si>
  <si>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</si>
  <si>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</si>
  <si>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</si>
  <si>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</si>
  <si>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</si>
  <si>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</si>
  <si>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</si>
  <si>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</si>
  <si>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</si>
  <si>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</si>
  <si>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</si>
  <si>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</si>
  <si>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</si>
  <si>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</si>
  <si>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</si>
  <si>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</si>
  <si>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</si>
  <si>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</si>
  <si>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</si>
  <si>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</si>
  <si>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</si>
  <si>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</si>
  <si>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</si>
  <si>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</si>
  <si>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</si>
  <si>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1 16 30000 01 0000 140</t>
  </si>
  <si>
    <t>БЕЗВОЗМЕЗДНЫЕ ПОСТУПЛЕНИЯ ОТ ДРУГИХ БЮДЖЕТОВ БЮДЖЕТНОЙ СИСТЕМЫ РОССИЙСКОЙ ФЕДЕРАЦИИ</t>
  </si>
  <si>
    <t>Всего доходов</t>
  </si>
  <si>
    <t>Денежные взыскания (штрафы) за правонарушения в области дорожного движения</t>
  </si>
  <si>
    <t>1 16 25000 00 0000 140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</si>
  <si>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</si>
  <si>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</si>
  <si>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</si>
  <si>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</si>
  <si>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</si>
  <si>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</si>
  <si>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</si>
  <si>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</si>
  <si>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</si>
  <si>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</si>
  <si>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Прогнозируемое поступление доходов районного бюджета на 2019 год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</si>
  <si>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</si>
  <si>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</si>
  <si>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</si>
  <si>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</si>
  <si>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</si>
  <si>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</si>
  <si>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</si>
  <si>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</si>
  <si>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 xml:space="preserve">                             к решению Собрания депутатов</t>
  </si>
  <si>
    <t>2 02 15001 05 0000 150</t>
  </si>
  <si>
    <t>Дотации бюджетам муниципальных районов на выравнивание бюджетной обеспеченности</t>
  </si>
  <si>
    <t>2 02 25467 05 0000 150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</si>
  <si>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</si>
  <si>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</si>
  <si>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</si>
  <si>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</si>
  <si>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</si>
  <si>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</si>
  <si>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</si>
  <si>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</si>
  <si>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</si>
  <si>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</si>
  <si>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</si>
  <si>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</si>
  <si>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</si>
  <si>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</si>
  <si>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</si>
  <si>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</si>
  <si>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</si>
  <si>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</si>
  <si>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</si>
  <si>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исполнение пономочий по  оплате набора продуктов питания в оздоровительных лагерях с дневным пребыванием детей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</si>
  <si>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</si>
  <si>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</si>
  <si>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</si>
  <si>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</si>
  <si>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</si>
  <si>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</si>
  <si>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</si>
  <si>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</si>
  <si>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</si>
  <si>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</si>
  <si>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</si>
  <si>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</si>
  <si>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</si>
  <si>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</si>
  <si>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</si>
  <si>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</si>
  <si>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</si>
  <si>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</si>
  <si>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</si>
  <si>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</si>
  <si>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</si>
  <si>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</si>
  <si>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Денежные взыскания (штрафы) за административные правонарушения в области государственного регулирования производства и оборота этилого спирта, алкогольной, спиртосодержащей и табачной продукции</t>
  </si>
  <si>
    <t>1 16 08000 01 0000 140</t>
  </si>
  <si>
    <t>Денежные взыскания (штрафы) за нарушение законодательстава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</si>
  <si>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</si>
  <si>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</si>
  <si>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</si>
  <si>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2 02 20216 05 0000 150</t>
  </si>
  <si>
    <t>2 02 45159 05 0000 150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</si>
  <si>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</si>
  <si>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</si>
  <si>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резервные фонды исполнительных органов государственной власти</t>
  </si>
  <si>
    <t>субсидии бюджетам муниципальных районов на реализацию мероприятий, направленных на повышение пропускной способности электрических сетей на территории Архангельской области</t>
  </si>
  <si>
    <t>2 02 25519 05 0000 150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</si>
  <si>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</si>
  <si>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</si>
  <si>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</si>
  <si>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</si>
  <si>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</si>
  <si>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</si>
  <si>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</si>
  <si>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2 19 00000 05 0000 151</t>
  </si>
  <si>
    <t>2 02 39998 05 0000 150</t>
  </si>
  <si>
    <t xml:space="preserve">                      от                    2019 года №</t>
  </si>
  <si>
    <t xml:space="preserve">                               Приложение № 4</t>
  </si>
  <si>
    <t xml:space="preserve">                            от 07 декабря 2018 года № 245 </t>
  </si>
  <si>
    <t>субсидии бюджетам муниципальных районов на обустройство плоскостных спортивных сооружений муниципальных образований</t>
  </si>
  <si>
    <t>2 02 25555 05 0000 150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</si>
  <si>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реализующими образовательные программы дошкольного образования</t>
  </si>
  <si>
    <t>2 02 27112 05 0000 150</t>
  </si>
  <si>
    <t>1 13 00000 00 0000 000</t>
  </si>
  <si>
    <t>Прочие доходы от компенсации затрат бюджетов муниципальных районов</t>
  </si>
  <si>
    <t>ДОХОДЫ ОТ ОКАЗАНИЯ ПЛАТНЫХ УСЛУГ (РАБОТ) И КОМПЕНСАЦИИ ЗАТРАТ ГОСУДАРСТВА</t>
  </si>
  <si>
    <t xml:space="preserve">      субсидии на мероприятия по реализации приоритетных проектов в сфере туризма (ГП АО "Культура Русского Севера (2013-2024 годы)</t>
  </si>
  <si>
    <t xml:space="preserve">      субсидии на общественно значимые культурные мероприятия в рамках проекта "ЛЮБО-ДОРОГО" (ГП АО "Культура Русского Севера (2013-2024 годы)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</si>
  <si>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</si>
  <si>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оснащение образовательных организаций Архангельской области специальными транспортными средствами для перевозки детей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</si>
  <si>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</si>
  <si>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создание в образовательных организациях, расположенных в сельской местности, условий для занятий физической культурой и спортом </t>
  </si>
  <si>
    <t>субсидии на обеспечение устойчивого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</si>
  <si>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</si>
  <si>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</si>
  <si>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</si>
  <si>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</si>
  <si>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на софинансирование на конкурсной основе мероприятий, отраженных в муниципальных программах по работе с молодежью</t>
  </si>
  <si>
    <t>субсидии на проведение регионального форума "Поморские дни карьерной навигации (на конкурсной основе)</t>
  </si>
  <si>
    <t>субсидии на поддержку деятельности ресурсных центров для молодежи и ресурсно-информационных центров по поддержке деятельности молодежных добровольческих объединений в муниципальных образованиях (на конкурсной основе)</t>
  </si>
  <si>
    <t>субсидии на реализацию ГП АО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(2014-2024 годы); подпрограмма № 1 "Спорт Беломорья". Спорт высших достижений и подготовка спортивного резерва (2014-2024 годы); мероприятия по развитию физической культуры и спорта в муниципальных образованиях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</si>
  <si>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</si>
  <si>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1 13 02995 05 0000 130</t>
  </si>
  <si>
    <t>2 02 25567 05 0000 150</t>
  </si>
  <si>
    <t>2 02 25097 05 0000 150</t>
  </si>
  <si>
    <t>субсидия бюджетам муниципальных районов на поддержку отрасли культуры</t>
  </si>
  <si>
    <t>субсидии на ремонт зданий муниципальных учреждений культуры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</si>
  <si>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</si>
  <si>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</si>
  <si>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</si>
  <si>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</si>
  <si>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местным бюджетам на установку ограждений территории муниципальных образовательных организаций</t>
  </si>
  <si>
    <t>субсидии местным бюджетам на установку  и обслуживание систем видеонаблюдения в муниципальных образовательных организациях</t>
  </si>
  <si>
    <t xml:space="preserve">на доставку муки и лекарственных средств в районы Крайнего Севера и приравненные к ним местности с ограниченными сроками завоза грузов </t>
  </si>
  <si>
    <t>поощрение за прирост поступления в областной бюджет налога, взимаемого в связи с применением упрощенной системы налогообложения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</si>
  <si>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</si>
  <si>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</si>
  <si>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</si>
  <si>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 призыва</t>
  </si>
  <si>
    <t>Сумма ,               тыс.руб.</t>
  </si>
  <si>
    <t>2 07 05030 05 0000 150</t>
  </si>
  <si>
    <t>Прочие дотации бюджетам муниципальных районов (поддержка мер по обеспечению сбалансированности местных бюджетов)</t>
  </si>
  <si>
    <t xml:space="preserve">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</si>
</sst>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49" fontId="5" fillId="0" borderId="2">
      <alignment horizontal="center" vertical="top" shrinkToFit="1"/>
    </xf>
    <xf numFmtId="0" fontId="6" fillId="0" borderId="2">
      <alignment vertical="top" wrapText="1"/>
    </xf>
    <xf numFmtId="0" fontId="4" fillId="0" borderId="0"/>
  </cellStyleXfs>
  <cellXfs count="71">
    <xf numFmtId="0" fontId="0" fillId="0" borderId="0" xfId="0"/>
    <xf numFmtId="0" fontId="2" fillId="0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Font="1" applyFill="1"/>
    <xf numFmtId="0" fontId="8" fillId="0" borderId="0" xfId="0" applyFont="1" applyFill="1"/>
    <xf numFmtId="0" fontId="1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3" fillId="2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center"/>
    </xf>
    <xf numFmtId="0" fontId="2" fillId="0" borderId="1" xfId="0" applyFont="1" applyFill="1" applyBorder="1"/>
    <xf numFmtId="0" fontId="9" fillId="0" borderId="5" xfId="0" applyFont="1" applyFill="1" applyBorder="1" applyAlignment="1"/>
    <xf numFmtId="0" fontId="2" fillId="0" borderId="5" xfId="0" applyFont="1" applyFill="1" applyBorder="1"/>
    <xf numFmtId="49" fontId="11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vertical="center"/>
    </xf>
    <xf numFmtId="164" fontId="9" fillId="0" borderId="12" xfId="0" applyNumberFormat="1" applyFont="1" applyFill="1" applyBorder="1" applyAlignment="1">
      <alignment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/>
    </xf>
    <xf numFmtId="164" fontId="9" fillId="0" borderId="1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top" wrapText="1"/>
    </xf>
    <xf numFmtId="164" fontId="9" fillId="0" borderId="15" xfId="0" applyNumberFormat="1" applyFont="1" applyFill="1" applyBorder="1" applyAlignment="1">
      <alignment horizontal="center" vertical="center"/>
    </xf>
    <xf numFmtId="164" fontId="9" fillId="0" borderId="15" xfId="0" applyNumberFormat="1" applyFont="1" applyFill="1" applyBorder="1" applyAlignment="1">
      <alignment vertical="center"/>
    </xf>
    <xf numFmtId="164" fontId="11" fillId="0" borderId="12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top" wrapText="1"/>
    </xf>
    <xf numFmtId="0" fontId="9" fillId="0" borderId="9" xfId="0" applyFont="1" applyFill="1" applyBorder="1" applyAlignment="1">
      <alignment horizontal="left" vertical="top" wrapText="1"/>
    </xf>
    <xf numFmtId="49" fontId="9" fillId="0" borderId="15" xfId="0" applyNumberFormat="1" applyFont="1" applyFill="1" applyBorder="1" applyAlignment="1">
      <alignment horizontal="center" vertical="center"/>
    </xf>
    <xf numFmtId="164" fontId="9" fillId="2" borderId="15" xfId="0" applyNumberFormat="1" applyFont="1" applyFill="1" applyBorder="1" applyAlignme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8" xfId="0" applyFont="1" applyFill="1" applyBorder="1" applyAlignment="1"/>
    <xf numFmtId="0" fontId="11" fillId="0" borderId="1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19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7" xfId="0" applyFont="1" applyFill="1" applyBorder="1" applyAlignment="1">
      <alignment vertical="top" wrapText="1"/>
    </xf>
    <xf numFmtId="0" fontId="9" fillId="0" borderId="17" xfId="0" applyFont="1" applyFill="1" applyBorder="1" applyAlignment="1">
      <alignment horizontal="left" vertical="top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0" xfId="0" applyFont="1" applyFill="1" applyBorder="1"/>
    <xf numFmtId="164" fontId="9" fillId="0" borderId="4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vertical="center"/>
    </xf>
    <xf numFmtId="164" fontId="11" fillId="0" borderId="12" xfId="0" applyNumberFormat="1" applyFont="1" applyFill="1" applyBorder="1" applyAlignment="1">
      <alignment vertical="center"/>
    </xf>
    <xf numFmtId="164" fontId="9" fillId="2" borderId="12" xfId="0" applyNumberFormat="1" applyFont="1" applyFill="1" applyBorder="1" applyAlignment="1">
      <alignment vertical="center"/>
    </xf>
    <xf numFmtId="164" fontId="9" fillId="0" borderId="6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9" fillId="2" borderId="10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164" fontId="9" fillId="0" borderId="7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view="pageBreakPreview" zoomScale="60" zoomScaleNormal="100" workbookViewId="0">
      <selection activeCell="J28" sqref="J28"/>
    </sheetView>
  </sheetViews>
  <sheetFormatPr defaultRowHeight="12.75" x14ac:dyDescent="0.2"/>
  <cols>
    <col min="1" max="1" width="56.28515625" style="1" customWidth="1"/>
    <col min="2" max="2" width="26.28515625" style="1" customWidth="1"/>
    <col min="3" max="3" width="13.42578125" style="1" customWidth="1"/>
    <col min="4" max="16384" width="9.140625" style="1"/>
  </cols>
  <sheetData>
    <row r="1" spans="1:3" x14ac:dyDescent="0.2">
      <c r="A1" s="65"/>
      <c r="B1" s="66" t="s">
        <v>171</v>
      </c>
      <c r="C1" s="67"/>
    </row>
    <row r="2" spans="1:3" x14ac:dyDescent="0.2">
      <c r="A2" s="65"/>
      <c r="B2" s="66" t="s">
        <v>57</v>
      </c>
      <c r="C2" s="67"/>
    </row>
    <row r="3" spans="1:3" x14ac:dyDescent="0.2">
      <c r="A3" s="65"/>
      <c r="B3" s="66" t="s">
        <v>125</v>
      </c>
      <c r="C3" s="67"/>
    </row>
    <row r="4" spans="1:3" x14ac:dyDescent="0.2">
      <c r="A4" s="65"/>
      <c r="B4" s="65"/>
      <c r="C4" s="67"/>
    </row>
    <row r="5" spans="1:3" x14ac:dyDescent="0.2">
      <c r="A5" s="65"/>
      <c r="B5" s="66" t="s">
        <v>126</v>
      </c>
      <c r="C5" s="67"/>
    </row>
    <row r="6" spans="1:3" x14ac:dyDescent="0.2">
      <c r="A6" s="65"/>
      <c r="B6" s="66" t="s">
        <v>57</v>
      </c>
      <c r="C6" s="67"/>
    </row>
    <row r="7" spans="1:3" x14ac:dyDescent="0.2">
      <c r="A7" s="65"/>
      <c r="B7" s="68" t="s">
        <v>127</v>
      </c>
      <c r="C7" s="67"/>
    </row>
    <row r="8" spans="1:3" x14ac:dyDescent="0.2">
      <c r="A8" s="65"/>
      <c r="B8" s="69"/>
      <c r="C8" s="67"/>
    </row>
    <row r="9" spans="1:3" ht="21" customHeight="1" x14ac:dyDescent="0.2">
      <c r="A9" s="70" t="s">
        <v>48</v>
      </c>
      <c r="B9" s="70"/>
      <c r="C9" s="70"/>
    </row>
    <row r="10" spans="1:3" ht="12" customHeight="1" x14ac:dyDescent="0.2">
      <c r="A10" s="8"/>
      <c r="B10" s="2"/>
    </row>
    <row r="11" spans="1:3" ht="54" customHeight="1" x14ac:dyDescent="0.2">
      <c r="A11" s="36" t="s">
        <v>24</v>
      </c>
      <c r="B11" s="9" t="s">
        <v>25</v>
      </c>
      <c r="C11" s="9" t="s">
        <v>168</v>
      </c>
    </row>
    <row r="12" spans="1:3" x14ac:dyDescent="0.2">
      <c r="A12" s="37">
        <v>1</v>
      </c>
      <c r="B12" s="9">
        <v>2</v>
      </c>
      <c r="C12" s="12"/>
    </row>
    <row r="13" spans="1:3" x14ac:dyDescent="0.2">
      <c r="A13" s="38"/>
      <c r="B13" s="13"/>
      <c r="C13" s="14"/>
    </row>
    <row r="14" spans="1:3" ht="21" customHeight="1" x14ac:dyDescent="0.2">
      <c r="A14" s="61" t="s">
        <v>32</v>
      </c>
      <c r="B14" s="15" t="s">
        <v>11</v>
      </c>
      <c r="C14" s="54">
        <f>C16+C19+C27+C31+C39+C36+C46+C22+C43</f>
        <v>155631.20000000001</v>
      </c>
    </row>
    <row r="15" spans="1:3" x14ac:dyDescent="0.2">
      <c r="A15" s="39"/>
      <c r="B15" s="15"/>
      <c r="C15" s="16"/>
    </row>
    <row r="16" spans="1:3" ht="16.5" customHeight="1" x14ac:dyDescent="0.2">
      <c r="A16" s="32" t="s">
        <v>8</v>
      </c>
      <c r="B16" s="17" t="s">
        <v>12</v>
      </c>
      <c r="C16" s="16">
        <f t="shared" ref="C16" si="0">C17</f>
        <v>112744</v>
      </c>
    </row>
    <row r="17" spans="1:3" ht="18" customHeight="1" x14ac:dyDescent="0.2">
      <c r="A17" s="33" t="s">
        <v>0</v>
      </c>
      <c r="B17" s="17" t="s">
        <v>13</v>
      </c>
      <c r="C17" s="16">
        <v>112744</v>
      </c>
    </row>
    <row r="18" spans="1:3" ht="13.15" customHeight="1" x14ac:dyDescent="0.2">
      <c r="A18" s="40"/>
      <c r="B18" s="17"/>
      <c r="C18" s="16"/>
    </row>
    <row r="19" spans="1:3" ht="27" customHeight="1" x14ac:dyDescent="0.2">
      <c r="A19" s="28" t="s">
        <v>3</v>
      </c>
      <c r="B19" s="17" t="s">
        <v>14</v>
      </c>
      <c r="C19" s="16">
        <f>C20</f>
        <v>16297.2</v>
      </c>
    </row>
    <row r="20" spans="1:3" ht="29.25" customHeight="1" x14ac:dyDescent="0.2">
      <c r="A20" s="28" t="s">
        <v>4</v>
      </c>
      <c r="B20" s="17" t="s">
        <v>15</v>
      </c>
      <c r="C20" s="16">
        <v>16297.2</v>
      </c>
    </row>
    <row r="21" spans="1:3" ht="13.5" customHeight="1" x14ac:dyDescent="0.2">
      <c r="A21" s="33"/>
      <c r="B21" s="17"/>
      <c r="C21" s="16"/>
    </row>
    <row r="22" spans="1:3" ht="12.75" customHeight="1" x14ac:dyDescent="0.2">
      <c r="A22" s="40" t="s">
        <v>1</v>
      </c>
      <c r="B22" s="17" t="s">
        <v>16</v>
      </c>
      <c r="C22" s="16">
        <f>SUM(C23:C25)</f>
        <v>12091</v>
      </c>
    </row>
    <row r="23" spans="1:3" ht="25.5" customHeight="1" x14ac:dyDescent="0.2">
      <c r="A23" s="28" t="s">
        <v>49</v>
      </c>
      <c r="B23" s="18" t="s">
        <v>50</v>
      </c>
      <c r="C23" s="16">
        <v>11950</v>
      </c>
    </row>
    <row r="24" spans="1:3" ht="18" customHeight="1" x14ac:dyDescent="0.2">
      <c r="A24" s="28" t="s">
        <v>51</v>
      </c>
      <c r="B24" s="17" t="s">
        <v>52</v>
      </c>
      <c r="C24" s="52">
        <v>41</v>
      </c>
    </row>
    <row r="25" spans="1:3" ht="27.75" customHeight="1" x14ac:dyDescent="0.2">
      <c r="A25" s="28" t="s">
        <v>53</v>
      </c>
      <c r="B25" s="18" t="s">
        <v>54</v>
      </c>
      <c r="C25" s="21">
        <v>100</v>
      </c>
    </row>
    <row r="26" spans="1:3" ht="15" customHeight="1" x14ac:dyDescent="0.2">
      <c r="A26" s="33"/>
      <c r="B26" s="19"/>
      <c r="C26" s="21"/>
    </row>
    <row r="27" spans="1:3" ht="16.5" customHeight="1" x14ac:dyDescent="0.2">
      <c r="A27" s="28" t="s">
        <v>28</v>
      </c>
      <c r="B27" s="19" t="s">
        <v>17</v>
      </c>
      <c r="C27" s="21">
        <f>C28+C29</f>
        <v>2381</v>
      </c>
    </row>
    <row r="28" spans="1:3" ht="33.75" customHeight="1" x14ac:dyDescent="0.2">
      <c r="A28" s="28" t="s">
        <v>55</v>
      </c>
      <c r="B28" s="17" t="s">
        <v>56</v>
      </c>
      <c r="C28" s="21">
        <v>2151</v>
      </c>
    </row>
    <row r="29" spans="1:3" ht="28.5" customHeight="1" x14ac:dyDescent="0.2">
      <c r="A29" s="28" t="s">
        <v>7</v>
      </c>
      <c r="B29" s="17" t="s">
        <v>18</v>
      </c>
      <c r="C29" s="16">
        <v>230</v>
      </c>
    </row>
    <row r="30" spans="1:3" ht="15.75" customHeight="1" x14ac:dyDescent="0.2">
      <c r="A30" s="33"/>
      <c r="B30" s="18"/>
      <c r="C30" s="52"/>
    </row>
    <row r="31" spans="1:3" ht="50.25" customHeight="1" x14ac:dyDescent="0.2">
      <c r="A31" s="32" t="s">
        <v>83</v>
      </c>
      <c r="B31" s="17" t="s">
        <v>84</v>
      </c>
      <c r="C31" s="21">
        <f>C32+C33+C34</f>
        <v>8798</v>
      </c>
    </row>
    <row r="32" spans="1:3" ht="81.75" customHeight="1" x14ac:dyDescent="0.2">
      <c r="A32" s="28" t="s">
        <v>85</v>
      </c>
      <c r="B32" s="17" t="s">
        <v>86</v>
      </c>
      <c r="C32" s="16">
        <v>4167.8</v>
      </c>
    </row>
    <row r="33" spans="1:3" ht="31.5" customHeight="1" x14ac:dyDescent="0.2">
      <c r="A33" s="33" t="s">
        <v>87</v>
      </c>
      <c r="B33" s="18" t="s">
        <v>88</v>
      </c>
      <c r="C33" s="52">
        <v>130.19999999999999</v>
      </c>
    </row>
    <row r="34" spans="1:3" ht="75.75" customHeight="1" x14ac:dyDescent="0.2">
      <c r="A34" s="28" t="s">
        <v>89</v>
      </c>
      <c r="B34" s="19" t="s">
        <v>90</v>
      </c>
      <c r="C34" s="16">
        <v>4500</v>
      </c>
    </row>
    <row r="35" spans="1:3" ht="15.75" customHeight="1" x14ac:dyDescent="0.2">
      <c r="A35" s="33"/>
      <c r="B35" s="19"/>
      <c r="C35" s="52"/>
    </row>
    <row r="36" spans="1:3" ht="18.75" customHeight="1" x14ac:dyDescent="0.2">
      <c r="A36" s="28" t="s">
        <v>9</v>
      </c>
      <c r="B36" s="19" t="s">
        <v>19</v>
      </c>
      <c r="C36" s="16">
        <f>C37</f>
        <v>699</v>
      </c>
    </row>
    <row r="37" spans="1:3" ht="21" customHeight="1" x14ac:dyDescent="0.2">
      <c r="A37" s="33" t="s">
        <v>2</v>
      </c>
      <c r="B37" s="19" t="s">
        <v>20</v>
      </c>
      <c r="C37" s="52">
        <v>699</v>
      </c>
    </row>
    <row r="38" spans="1:3" ht="15.75" customHeight="1" x14ac:dyDescent="0.2">
      <c r="A38" s="28"/>
      <c r="B38" s="19"/>
      <c r="C38" s="21"/>
    </row>
    <row r="39" spans="1:3" ht="37.5" customHeight="1" x14ac:dyDescent="0.2">
      <c r="A39" s="40" t="s">
        <v>10</v>
      </c>
      <c r="B39" s="17" t="s">
        <v>21</v>
      </c>
      <c r="C39" s="21">
        <f>C40+C41</f>
        <v>50</v>
      </c>
    </row>
    <row r="40" spans="1:3" ht="73.5" customHeight="1" x14ac:dyDescent="0.2">
      <c r="A40" s="28" t="s">
        <v>43</v>
      </c>
      <c r="B40" s="18" t="s">
        <v>44</v>
      </c>
      <c r="C40" s="21">
        <v>0</v>
      </c>
    </row>
    <row r="41" spans="1:3" ht="28.5" customHeight="1" x14ac:dyDescent="0.2">
      <c r="A41" s="28" t="s">
        <v>42</v>
      </c>
      <c r="B41" s="19" t="s">
        <v>27</v>
      </c>
      <c r="C41" s="21">
        <v>50</v>
      </c>
    </row>
    <row r="42" spans="1:3" ht="15.75" customHeight="1" x14ac:dyDescent="0.2">
      <c r="A42" s="28"/>
      <c r="B42" s="19"/>
      <c r="C42" s="21"/>
    </row>
    <row r="43" spans="1:3" ht="32.25" customHeight="1" x14ac:dyDescent="0.2">
      <c r="A43" s="28" t="s">
        <v>134</v>
      </c>
      <c r="B43" s="19" t="s">
        <v>132</v>
      </c>
      <c r="C43" s="21">
        <f>C44</f>
        <v>50</v>
      </c>
    </row>
    <row r="44" spans="1:3" ht="14.25" customHeight="1" x14ac:dyDescent="0.2">
      <c r="A44" s="28" t="s">
        <v>133</v>
      </c>
      <c r="B44" s="17" t="s">
        <v>151</v>
      </c>
      <c r="C44" s="16">
        <v>50</v>
      </c>
    </row>
    <row r="45" spans="1:3" ht="13.5" customHeight="1" x14ac:dyDescent="0.2">
      <c r="A45" s="28"/>
      <c r="B45" s="18"/>
      <c r="C45" s="52"/>
    </row>
    <row r="46" spans="1:3" ht="19.5" customHeight="1" x14ac:dyDescent="0.2">
      <c r="A46" s="28" t="s">
        <v>5</v>
      </c>
      <c r="B46" s="19" t="s">
        <v>22</v>
      </c>
      <c r="C46" s="21">
        <f>C47+C48+C49+C50+C51+C52</f>
        <v>2521</v>
      </c>
    </row>
    <row r="47" spans="1:3" ht="58.5" customHeight="1" x14ac:dyDescent="0.2">
      <c r="A47" s="28" t="s">
        <v>103</v>
      </c>
      <c r="B47" s="17" t="s">
        <v>104</v>
      </c>
      <c r="C47" s="21">
        <v>140</v>
      </c>
    </row>
    <row r="48" spans="1:3" ht="95.25" customHeight="1" x14ac:dyDescent="0.2">
      <c r="A48" s="33" t="s">
        <v>39</v>
      </c>
      <c r="B48" s="17" t="s">
        <v>37</v>
      </c>
      <c r="C48" s="21">
        <v>177</v>
      </c>
    </row>
    <row r="49" spans="1:3" ht="61.5" customHeight="1" x14ac:dyDescent="0.2">
      <c r="A49" s="40" t="s">
        <v>105</v>
      </c>
      <c r="B49" s="18" t="s">
        <v>106</v>
      </c>
      <c r="C49" s="16">
        <v>450</v>
      </c>
    </row>
    <row r="50" spans="1:3" ht="30.75" customHeight="1" x14ac:dyDescent="0.2">
      <c r="A50" s="28" t="s">
        <v>36</v>
      </c>
      <c r="B50" s="17" t="s">
        <v>33</v>
      </c>
      <c r="C50" s="16">
        <v>150</v>
      </c>
    </row>
    <row r="51" spans="1:3" ht="68.25" customHeight="1" x14ac:dyDescent="0.2">
      <c r="A51" s="28" t="s">
        <v>107</v>
      </c>
      <c r="B51" s="17" t="s">
        <v>108</v>
      </c>
      <c r="C51" s="16">
        <v>70</v>
      </c>
    </row>
    <row r="52" spans="1:3" ht="33" customHeight="1" x14ac:dyDescent="0.2">
      <c r="A52" s="28" t="s">
        <v>31</v>
      </c>
      <c r="B52" s="18" t="s">
        <v>29</v>
      </c>
      <c r="C52" s="52">
        <v>1534</v>
      </c>
    </row>
    <row r="53" spans="1:3" ht="11.45" customHeight="1" x14ac:dyDescent="0.2">
      <c r="A53" s="33"/>
      <c r="B53" s="22"/>
      <c r="C53" s="16"/>
    </row>
    <row r="54" spans="1:3" ht="21.75" customHeight="1" x14ac:dyDescent="0.2">
      <c r="A54" s="39" t="s">
        <v>6</v>
      </c>
      <c r="B54" s="31" t="s">
        <v>23</v>
      </c>
      <c r="C54" s="55">
        <f>C56+C124+C122+C127</f>
        <v>1412043.9</v>
      </c>
    </row>
    <row r="55" spans="1:3" ht="11.45" customHeight="1" x14ac:dyDescent="0.2">
      <c r="A55" s="41"/>
      <c r="B55" s="22"/>
      <c r="C55" s="16"/>
    </row>
    <row r="56" spans="1:3" ht="27.75" customHeight="1" x14ac:dyDescent="0.2">
      <c r="A56" s="32" t="s">
        <v>34</v>
      </c>
      <c r="B56" s="24" t="s">
        <v>30</v>
      </c>
      <c r="C56" s="52">
        <f>C57+C60+C96+C114</f>
        <v>1411588.9</v>
      </c>
    </row>
    <row r="57" spans="1:3" ht="27.75" customHeight="1" x14ac:dyDescent="0.2">
      <c r="A57" s="28" t="s">
        <v>40</v>
      </c>
      <c r="B57" s="25" t="s">
        <v>46</v>
      </c>
      <c r="C57" s="16">
        <f t="shared" ref="C57" si="1">SUM(C58:C59)</f>
        <v>114254.90000000001</v>
      </c>
    </row>
    <row r="58" spans="1:3" s="5" customFormat="1" ht="34.5" customHeight="1" x14ac:dyDescent="0.2">
      <c r="A58" s="62" t="s">
        <v>59</v>
      </c>
      <c r="B58" s="24" t="s">
        <v>58</v>
      </c>
      <c r="C58" s="16">
        <v>113812.1</v>
      </c>
    </row>
    <row r="59" spans="1:3" ht="31.5" customHeight="1" x14ac:dyDescent="0.2">
      <c r="A59" s="63" t="s">
        <v>170</v>
      </c>
      <c r="B59" s="24" t="s">
        <v>58</v>
      </c>
      <c r="C59" s="52">
        <v>442.8</v>
      </c>
    </row>
    <row r="60" spans="1:3" ht="38.25" customHeight="1" x14ac:dyDescent="0.2">
      <c r="A60" s="42" t="s">
        <v>38</v>
      </c>
      <c r="B60" s="22" t="s">
        <v>47</v>
      </c>
      <c r="C60" s="16">
        <f>C61+C70+C63+C65+C67+C69+C68+C66+C62+C64</f>
        <v>465650.00000000006</v>
      </c>
    </row>
    <row r="61" spans="1:3" s="6" customFormat="1" ht="85.5" customHeight="1" x14ac:dyDescent="0.2">
      <c r="A61" s="33" t="s">
        <v>67</v>
      </c>
      <c r="B61" s="24" t="s">
        <v>109</v>
      </c>
      <c r="C61" s="16">
        <v>3487.4</v>
      </c>
    </row>
    <row r="62" spans="1:3" s="3" customFormat="1" ht="52.5" customHeight="1" x14ac:dyDescent="0.2">
      <c r="A62" s="28" t="s">
        <v>140</v>
      </c>
      <c r="B62" s="24" t="s">
        <v>153</v>
      </c>
      <c r="C62" s="52">
        <v>1420</v>
      </c>
    </row>
    <row r="63" spans="1:3" s="3" customFormat="1" ht="60.75" customHeight="1" x14ac:dyDescent="0.2">
      <c r="A63" s="42" t="s">
        <v>143</v>
      </c>
      <c r="B63" s="24" t="s">
        <v>60</v>
      </c>
      <c r="C63" s="16">
        <v>600.29999999999995</v>
      </c>
    </row>
    <row r="64" spans="1:3" s="3" customFormat="1" ht="34.5" customHeight="1" x14ac:dyDescent="0.2">
      <c r="A64" s="43" t="s">
        <v>145</v>
      </c>
      <c r="B64" s="24" t="s">
        <v>144</v>
      </c>
      <c r="C64" s="16">
        <v>2065.9</v>
      </c>
    </row>
    <row r="65" spans="1:3" s="3" customFormat="1" ht="38.25" customHeight="1" x14ac:dyDescent="0.2">
      <c r="A65" s="28" t="s">
        <v>154</v>
      </c>
      <c r="B65" s="24" t="s">
        <v>115</v>
      </c>
      <c r="C65" s="16">
        <v>138.80000000000001</v>
      </c>
    </row>
    <row r="66" spans="1:3" ht="64.5" hidden="1" customHeight="1" x14ac:dyDescent="0.2">
      <c r="A66" s="33"/>
      <c r="B66" s="25"/>
      <c r="C66" s="52"/>
    </row>
    <row r="67" spans="1:3" s="3" customFormat="1" ht="41.25" customHeight="1" x14ac:dyDescent="0.2">
      <c r="A67" s="28" t="s">
        <v>142</v>
      </c>
      <c r="B67" s="24" t="s">
        <v>129</v>
      </c>
      <c r="C67" s="21">
        <v>6594.2</v>
      </c>
    </row>
    <row r="68" spans="1:3" s="3" customFormat="1" ht="33" customHeight="1" x14ac:dyDescent="0.2">
      <c r="A68" s="28" t="s">
        <v>141</v>
      </c>
      <c r="B68" s="24" t="s">
        <v>152</v>
      </c>
      <c r="C68" s="21">
        <v>7342</v>
      </c>
    </row>
    <row r="69" spans="1:3" s="3" customFormat="1" ht="45" customHeight="1" x14ac:dyDescent="0.2">
      <c r="A69" s="33" t="s">
        <v>150</v>
      </c>
      <c r="B69" s="24" t="s">
        <v>131</v>
      </c>
      <c r="C69" s="21">
        <v>26815.5</v>
      </c>
    </row>
    <row r="70" spans="1:3" ht="31.5" customHeight="1" x14ac:dyDescent="0.2">
      <c r="A70" s="28" t="s">
        <v>61</v>
      </c>
      <c r="B70" s="25" t="s">
        <v>99</v>
      </c>
      <c r="C70" s="23">
        <f>SUM(C71:C95)</f>
        <v>417185.9</v>
      </c>
    </row>
    <row r="71" spans="1:3" s="3" customFormat="1" ht="33" customHeight="1" x14ac:dyDescent="0.2">
      <c r="A71" s="33" t="s">
        <v>62</v>
      </c>
      <c r="B71" s="17"/>
      <c r="C71" s="23">
        <v>339149</v>
      </c>
    </row>
    <row r="72" spans="1:3" s="3" customFormat="1" ht="105.75" customHeight="1" x14ac:dyDescent="0.2">
      <c r="A72" s="28" t="s">
        <v>63</v>
      </c>
      <c r="B72" s="24"/>
      <c r="C72" s="23">
        <v>28</v>
      </c>
    </row>
    <row r="73" spans="1:3" s="3" customFormat="1" ht="52.5" hidden="1" customHeight="1" x14ac:dyDescent="0.2">
      <c r="A73" s="33" t="s">
        <v>64</v>
      </c>
      <c r="B73" s="25"/>
      <c r="C73" s="53">
        <f>673-673</f>
        <v>0</v>
      </c>
    </row>
    <row r="74" spans="1:3" s="3" customFormat="1" ht="51.75" customHeight="1" x14ac:dyDescent="0.2">
      <c r="A74" s="28" t="s">
        <v>65</v>
      </c>
      <c r="B74" s="24"/>
      <c r="C74" s="23">
        <f>912.6+227.5</f>
        <v>1140.0999999999999</v>
      </c>
    </row>
    <row r="75" spans="1:3" s="3" customFormat="1" ht="74.25" customHeight="1" x14ac:dyDescent="0.2">
      <c r="A75" s="33" t="s">
        <v>66</v>
      </c>
      <c r="B75" s="19"/>
      <c r="C75" s="23">
        <v>285.89999999999998</v>
      </c>
    </row>
    <row r="76" spans="1:3" s="3" customFormat="1" ht="46.5" customHeight="1" x14ac:dyDescent="0.2">
      <c r="A76" s="28" t="s">
        <v>112</v>
      </c>
      <c r="B76" s="17"/>
      <c r="C76" s="53">
        <v>659.9</v>
      </c>
    </row>
    <row r="77" spans="1:3" s="3" customFormat="1" ht="60" customHeight="1" x14ac:dyDescent="0.2">
      <c r="A77" s="28" t="s">
        <v>114</v>
      </c>
      <c r="B77" s="17"/>
      <c r="C77" s="56">
        <v>27000</v>
      </c>
    </row>
    <row r="78" spans="1:3" s="3" customFormat="1" ht="50.25" customHeight="1" x14ac:dyDescent="0.2">
      <c r="A78" s="28" t="s">
        <v>128</v>
      </c>
      <c r="B78" s="34"/>
      <c r="C78" s="23">
        <v>1150</v>
      </c>
    </row>
    <row r="79" spans="1:3" ht="44.25" customHeight="1" x14ac:dyDescent="0.2">
      <c r="A79" s="33" t="s">
        <v>135</v>
      </c>
      <c r="B79" s="34"/>
      <c r="C79" s="35">
        <v>500</v>
      </c>
    </row>
    <row r="80" spans="1:3" s="3" customFormat="1" ht="54.75" customHeight="1" x14ac:dyDescent="0.2">
      <c r="A80" s="40" t="s">
        <v>136</v>
      </c>
      <c r="B80" s="18"/>
      <c r="C80" s="53">
        <v>500</v>
      </c>
    </row>
    <row r="81" spans="1:3" s="3" customFormat="1" ht="52.5" customHeight="1" x14ac:dyDescent="0.2">
      <c r="A81" s="40" t="s">
        <v>137</v>
      </c>
      <c r="B81" s="17"/>
      <c r="C81" s="23">
        <v>3790.1</v>
      </c>
    </row>
    <row r="82" spans="1:3" s="3" customFormat="1" ht="45" customHeight="1" x14ac:dyDescent="0.2">
      <c r="A82" s="40" t="s">
        <v>138</v>
      </c>
      <c r="B82" s="17"/>
      <c r="C82" s="23">
        <v>957</v>
      </c>
    </row>
    <row r="83" spans="1:3" ht="51.75" customHeight="1" x14ac:dyDescent="0.2">
      <c r="A83" s="40" t="s">
        <v>139</v>
      </c>
      <c r="B83" s="34"/>
      <c r="C83" s="35">
        <v>197.5</v>
      </c>
    </row>
    <row r="84" spans="1:3" s="3" customFormat="1" ht="108" customHeight="1" x14ac:dyDescent="0.2">
      <c r="A84" s="42" t="s">
        <v>149</v>
      </c>
      <c r="B84" s="34"/>
      <c r="C84" s="35">
        <v>1680</v>
      </c>
    </row>
    <row r="85" spans="1:3" s="3" customFormat="1" ht="48" customHeight="1" x14ac:dyDescent="0.2">
      <c r="A85" s="33" t="s">
        <v>146</v>
      </c>
      <c r="B85" s="17"/>
      <c r="C85" s="23">
        <v>50</v>
      </c>
    </row>
    <row r="86" spans="1:3" s="3" customFormat="1" ht="42.75" customHeight="1" x14ac:dyDescent="0.2">
      <c r="A86" s="44" t="s">
        <v>147</v>
      </c>
      <c r="B86" s="17"/>
      <c r="C86" s="23">
        <v>70</v>
      </c>
    </row>
    <row r="87" spans="1:3" s="3" customFormat="1" ht="67.5" customHeight="1" x14ac:dyDescent="0.2">
      <c r="A87" s="45" t="s">
        <v>148</v>
      </c>
      <c r="B87" s="34"/>
      <c r="C87" s="35">
        <v>500</v>
      </c>
    </row>
    <row r="88" spans="1:3" ht="30.75" customHeight="1" x14ac:dyDescent="0.2">
      <c r="A88" s="40" t="s">
        <v>155</v>
      </c>
      <c r="B88" s="18"/>
      <c r="C88" s="53">
        <v>16204.3</v>
      </c>
    </row>
    <row r="89" spans="1:3" s="4" customFormat="1" ht="42" customHeight="1" x14ac:dyDescent="0.2">
      <c r="A89" s="32" t="s">
        <v>156</v>
      </c>
      <c r="B89" s="24"/>
      <c r="C89" s="21">
        <v>600</v>
      </c>
    </row>
    <row r="90" spans="1:3" s="4" customFormat="1" ht="28.5" customHeight="1" x14ac:dyDescent="0.2">
      <c r="A90" s="32" t="s">
        <v>157</v>
      </c>
      <c r="B90" s="24"/>
      <c r="C90" s="16">
        <v>256.5</v>
      </c>
    </row>
    <row r="91" spans="1:3" s="4" customFormat="1" ht="42" customHeight="1" x14ac:dyDescent="0.2">
      <c r="A91" s="41" t="s">
        <v>158</v>
      </c>
      <c r="B91" s="24"/>
      <c r="C91" s="57">
        <v>7895.7</v>
      </c>
    </row>
    <row r="92" spans="1:3" s="4" customFormat="1" ht="42" customHeight="1" x14ac:dyDescent="0.2">
      <c r="A92" s="32" t="s">
        <v>159</v>
      </c>
      <c r="B92" s="29"/>
      <c r="C92" s="26">
        <v>2612</v>
      </c>
    </row>
    <row r="93" spans="1:3" s="4" customFormat="1" ht="30" customHeight="1" x14ac:dyDescent="0.2">
      <c r="A93" s="46" t="s">
        <v>160</v>
      </c>
      <c r="B93" s="25"/>
      <c r="C93" s="52">
        <v>1355</v>
      </c>
    </row>
    <row r="94" spans="1:3" s="4" customFormat="1" ht="40.5" customHeight="1" x14ac:dyDescent="0.2">
      <c r="A94" s="46" t="s">
        <v>161</v>
      </c>
      <c r="B94" s="24"/>
      <c r="C94" s="16">
        <v>963.5</v>
      </c>
    </row>
    <row r="95" spans="1:3" s="4" customFormat="1" ht="72.75" customHeight="1" x14ac:dyDescent="0.2">
      <c r="A95" s="46" t="s">
        <v>167</v>
      </c>
      <c r="B95" s="24"/>
      <c r="C95" s="25">
        <v>9641.4</v>
      </c>
    </row>
    <row r="96" spans="1:3" ht="36.75" customHeight="1" x14ac:dyDescent="0.2">
      <c r="A96" s="33" t="s">
        <v>41</v>
      </c>
      <c r="B96" s="25" t="s">
        <v>45</v>
      </c>
      <c r="C96" s="16">
        <f>C97+C105+C106+C107+C108+C109+C110</f>
        <v>584096.6</v>
      </c>
    </row>
    <row r="97" spans="1:3" ht="34.5" customHeight="1" x14ac:dyDescent="0.2">
      <c r="A97" s="28" t="s">
        <v>81</v>
      </c>
      <c r="B97" s="24" t="s">
        <v>98</v>
      </c>
      <c r="C97" s="16">
        <f>SUM(C98:C104)</f>
        <v>58193.8</v>
      </c>
    </row>
    <row r="98" spans="1:3" s="5" customFormat="1" ht="58.5" customHeight="1" x14ac:dyDescent="0.2">
      <c r="A98" s="47" t="s">
        <v>82</v>
      </c>
      <c r="B98" s="25"/>
      <c r="C98" s="16">
        <v>4119.8999999999996</v>
      </c>
    </row>
    <row r="99" spans="1:3" s="5" customFormat="1" ht="43.5" customHeight="1" x14ac:dyDescent="0.2">
      <c r="A99" s="48" t="s">
        <v>70</v>
      </c>
      <c r="B99" s="22"/>
      <c r="C99" s="16">
        <v>354</v>
      </c>
    </row>
    <row r="100" spans="1:3" s="5" customFormat="1" ht="48" customHeight="1" x14ac:dyDescent="0.2">
      <c r="A100" s="28" t="s">
        <v>71</v>
      </c>
      <c r="B100" s="24"/>
      <c r="C100" s="16">
        <v>875</v>
      </c>
    </row>
    <row r="101" spans="1:3" s="5" customFormat="1" ht="68.25" customHeight="1" x14ac:dyDescent="0.2">
      <c r="A101" s="47" t="s">
        <v>72</v>
      </c>
      <c r="B101" s="29"/>
      <c r="C101" s="16">
        <v>20</v>
      </c>
    </row>
    <row r="102" spans="1:3" s="5" customFormat="1" ht="45.75" customHeight="1" x14ac:dyDescent="0.2">
      <c r="A102" s="28" t="s">
        <v>73</v>
      </c>
      <c r="B102" s="24"/>
      <c r="C102" s="16">
        <v>25</v>
      </c>
    </row>
    <row r="103" spans="1:3" s="3" customFormat="1" ht="42.75" customHeight="1" x14ac:dyDescent="0.2">
      <c r="A103" s="28" t="s">
        <v>80</v>
      </c>
      <c r="B103" s="24"/>
      <c r="C103" s="16">
        <v>3885.5</v>
      </c>
    </row>
    <row r="104" spans="1:3" s="6" customFormat="1" ht="82.5" customHeight="1" x14ac:dyDescent="0.2">
      <c r="A104" s="33" t="s">
        <v>93</v>
      </c>
      <c r="B104" s="18"/>
      <c r="C104" s="16">
        <v>48914.400000000001</v>
      </c>
    </row>
    <row r="105" spans="1:3" s="4" customFormat="1" ht="78" customHeight="1" x14ac:dyDescent="0.2">
      <c r="A105" s="42" t="s">
        <v>130</v>
      </c>
      <c r="B105" s="24" t="s">
        <v>75</v>
      </c>
      <c r="C105" s="52">
        <v>7600</v>
      </c>
    </row>
    <row r="106" spans="1:3" s="3" customFormat="1" ht="63.75" customHeight="1" x14ac:dyDescent="0.2">
      <c r="A106" s="33" t="s">
        <v>79</v>
      </c>
      <c r="B106" s="25" t="s">
        <v>74</v>
      </c>
      <c r="C106" s="16">
        <f>1943.4</f>
        <v>1943.4</v>
      </c>
    </row>
    <row r="107" spans="1:3" s="3" customFormat="1" ht="45.75" customHeight="1" x14ac:dyDescent="0.2">
      <c r="A107" s="28" t="s">
        <v>68</v>
      </c>
      <c r="B107" s="24" t="s">
        <v>69</v>
      </c>
      <c r="C107" s="16">
        <v>2461.3000000000002</v>
      </c>
    </row>
    <row r="108" spans="1:3" s="3" customFormat="1" ht="67.5" customHeight="1" x14ac:dyDescent="0.2">
      <c r="A108" s="28" t="s">
        <v>78</v>
      </c>
      <c r="B108" s="27" t="s">
        <v>76</v>
      </c>
      <c r="C108" s="52">
        <v>6.2</v>
      </c>
    </row>
    <row r="109" spans="1:3" s="3" customFormat="1" ht="35.25" customHeight="1" x14ac:dyDescent="0.2">
      <c r="A109" s="28" t="s">
        <v>77</v>
      </c>
      <c r="B109" s="22" t="s">
        <v>124</v>
      </c>
      <c r="C109" s="16">
        <v>4955.8</v>
      </c>
    </row>
    <row r="110" spans="1:3" ht="33" customHeight="1" x14ac:dyDescent="0.2">
      <c r="A110" s="28" t="s">
        <v>101</v>
      </c>
      <c r="B110" s="27" t="s">
        <v>100</v>
      </c>
      <c r="C110" s="16">
        <f>C111+C112</f>
        <v>508936.1</v>
      </c>
    </row>
    <row r="111" spans="1:3" s="4" customFormat="1" ht="39.75" customHeight="1" x14ac:dyDescent="0.2">
      <c r="A111" s="28" t="s">
        <v>91</v>
      </c>
      <c r="B111" s="27"/>
      <c r="C111" s="16">
        <v>503571.6</v>
      </c>
    </row>
    <row r="112" spans="1:3" s="5" customFormat="1" ht="67.5" customHeight="1" x14ac:dyDescent="0.2">
      <c r="A112" s="28" t="s">
        <v>111</v>
      </c>
      <c r="B112" s="64"/>
      <c r="C112" s="16">
        <v>5364.5</v>
      </c>
    </row>
    <row r="113" spans="1:3" ht="9.75" customHeight="1" x14ac:dyDescent="0.2">
      <c r="A113" s="28"/>
      <c r="B113" s="25"/>
      <c r="C113" s="16"/>
    </row>
    <row r="114" spans="1:3" ht="32.25" customHeight="1" x14ac:dyDescent="0.2">
      <c r="A114" s="28" t="s">
        <v>26</v>
      </c>
      <c r="B114" s="22"/>
      <c r="C114" s="30">
        <f>C115+C116+C117</f>
        <v>247587.39999999997</v>
      </c>
    </row>
    <row r="115" spans="1:3" s="3" customFormat="1" ht="69" customHeight="1" x14ac:dyDescent="0.2">
      <c r="A115" s="28" t="s">
        <v>94</v>
      </c>
      <c r="B115" s="19" t="s">
        <v>96</v>
      </c>
      <c r="C115" s="52">
        <v>31483.8</v>
      </c>
    </row>
    <row r="116" spans="1:3" s="3" customFormat="1" ht="87" customHeight="1" x14ac:dyDescent="0.2">
      <c r="A116" s="49" t="s">
        <v>102</v>
      </c>
      <c r="B116" s="17" t="s">
        <v>110</v>
      </c>
      <c r="C116" s="16">
        <f>148680.9+50083.7</f>
        <v>198764.59999999998</v>
      </c>
    </row>
    <row r="117" spans="1:3" ht="37.5" customHeight="1" x14ac:dyDescent="0.2">
      <c r="A117" s="28" t="s">
        <v>95</v>
      </c>
      <c r="B117" s="17" t="s">
        <v>97</v>
      </c>
      <c r="C117" s="16">
        <f>C118+C119+C120+C121</f>
        <v>17339.000000000004</v>
      </c>
    </row>
    <row r="118" spans="1:3" s="3" customFormat="1" ht="61.5" customHeight="1" x14ac:dyDescent="0.2">
      <c r="A118" s="33" t="s">
        <v>92</v>
      </c>
      <c r="B118" s="18"/>
      <c r="C118" s="52">
        <v>4.9000000000000004</v>
      </c>
    </row>
    <row r="119" spans="1:3" s="3" customFormat="1" ht="45.75" customHeight="1" x14ac:dyDescent="0.2">
      <c r="A119" s="28" t="s">
        <v>162</v>
      </c>
      <c r="B119" s="24"/>
      <c r="C119" s="56">
        <v>673</v>
      </c>
    </row>
    <row r="120" spans="1:3" s="6" customFormat="1" ht="33" customHeight="1" x14ac:dyDescent="0.2">
      <c r="A120" s="28" t="s">
        <v>113</v>
      </c>
      <c r="B120" s="25"/>
      <c r="C120" s="23">
        <v>16636.900000000001</v>
      </c>
    </row>
    <row r="121" spans="1:3" s="6" customFormat="1" ht="48" customHeight="1" x14ac:dyDescent="0.2">
      <c r="A121" s="28" t="s">
        <v>163</v>
      </c>
      <c r="B121" s="24"/>
      <c r="C121" s="35">
        <v>24.2</v>
      </c>
    </row>
    <row r="122" spans="1:3" s="4" customFormat="1" ht="18.75" customHeight="1" x14ac:dyDescent="0.2">
      <c r="A122" s="28" t="s">
        <v>164</v>
      </c>
      <c r="B122" s="17" t="s">
        <v>165</v>
      </c>
      <c r="C122" s="53">
        <v>400</v>
      </c>
    </row>
    <row r="123" spans="1:3" s="4" customFormat="1" ht="36" customHeight="1" x14ac:dyDescent="0.2">
      <c r="A123" s="28" t="s">
        <v>166</v>
      </c>
      <c r="B123" s="17" t="s">
        <v>169</v>
      </c>
      <c r="C123" s="56">
        <v>400</v>
      </c>
    </row>
    <row r="124" spans="1:3" ht="79.5" customHeight="1" x14ac:dyDescent="0.2">
      <c r="A124" s="59" t="s">
        <v>116</v>
      </c>
      <c r="B124" s="17" t="s">
        <v>117</v>
      </c>
      <c r="C124" s="21">
        <f>C125</f>
        <v>55.500000000000007</v>
      </c>
    </row>
    <row r="125" spans="1:3" ht="60" customHeight="1" x14ac:dyDescent="0.2">
      <c r="A125" s="33" t="s">
        <v>118</v>
      </c>
      <c r="B125" s="17" t="s">
        <v>119</v>
      </c>
      <c r="C125" s="21">
        <f>106.4-50.9</f>
        <v>55.500000000000007</v>
      </c>
    </row>
    <row r="126" spans="1:3" ht="11.25" customHeight="1" x14ac:dyDescent="0.2">
      <c r="A126" s="28"/>
      <c r="B126" s="17"/>
      <c r="C126" s="16"/>
    </row>
    <row r="127" spans="1:3" ht="42" customHeight="1" x14ac:dyDescent="0.2">
      <c r="A127" s="60" t="s">
        <v>120</v>
      </c>
      <c r="B127" s="18" t="s">
        <v>121</v>
      </c>
      <c r="C127" s="21">
        <f>C128</f>
        <v>-0.5</v>
      </c>
    </row>
    <row r="128" spans="1:3" ht="39" customHeight="1" x14ac:dyDescent="0.2">
      <c r="A128" s="50" t="s">
        <v>122</v>
      </c>
      <c r="B128" s="19" t="s">
        <v>123</v>
      </c>
      <c r="C128" s="20">
        <v>-0.5</v>
      </c>
    </row>
    <row r="129" spans="1:3" ht="22.5" customHeight="1" x14ac:dyDescent="0.2">
      <c r="A129" s="10" t="s">
        <v>35</v>
      </c>
      <c r="B129" s="58"/>
      <c r="C129" s="11">
        <f>C14+C54</f>
        <v>1567675.0999999999</v>
      </c>
    </row>
    <row r="130" spans="1:3" x14ac:dyDescent="0.2">
      <c r="A130" s="51"/>
      <c r="B130" s="7"/>
    </row>
  </sheetData>
  <mergeCells count="1">
    <mergeCell ref="A9:C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2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Балашова О</cp:lastModifiedBy>
  <cp:lastPrinted>2019-12-09T13:41:55Z</cp:lastPrinted>
  <dcterms:created xsi:type="dcterms:W3CDTF">2004-09-13T07:20:24Z</dcterms:created>
  <dcterms:modified xsi:type="dcterms:W3CDTF">2019-12-09T13:43:13Z</dcterms:modified>
</cp:coreProperties>
</file>